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519 Грунт растительный (ГПБ-2722)\ЗК МСП СКС-2519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18" i="3" l="1"/>
  <c r="K18" i="3" l="1"/>
  <c r="AB18" i="3" l="1"/>
  <c r="AD18" i="3" l="1"/>
  <c r="AA18" i="3"/>
  <c r="AC18" i="3" l="1"/>
  <c r="AC19" i="3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<sst xmlns="http://schemas.openxmlformats.org/spreadsheetml/2006/main" count="89" uniqueCount="86">
  <si>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</si>
  <si>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</si>
  <si>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</si>
  <si>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</si>
  <si>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</si>
  <si>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</si>
  <si>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</si>
  <si>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</si>
  <si>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</si>
  <si>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</si>
  <si>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</si>
  <si>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</si>
  <si>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</si>
  <si>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</si>
  <si>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</si>
  <si>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</si>
  <si>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</si>
  <si>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</si>
  <si>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</si>
  <si>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</si>
  <si>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</si>
  <si>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</si>
  <si>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</si>
  <si>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</si>
  <si>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</si>
  <si>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</si>
  <si>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</si>
  <si>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</si>
  <si>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</si>
  <si>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</si>
  <si>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</si>
  <si>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</si>
  <si>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</si>
  <si>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</si>
  <si>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</si>
  <si>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</si>
  <si>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</si>
  <si>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</si>
  <si>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</si>
  <si>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</si>
  <si>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</si>
  <si>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</si>
  <si>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</si>
  <si>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</si>
  <si>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</si>
  <si>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</si>
  <si>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</si>
  <si>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</si>
  <si>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</si>
  <si>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</si>
  <si>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</si>
  <si>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</si>
  <si>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</si>
  <si>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</si>
  <si>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</si>
  <si>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</si>
  <si>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</si>
  <si>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</si>
  <si>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</si>
  <si>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</si>
  <si>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</si>
  <si>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</si>
  <si>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</si>
  <si>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</si>
  <si>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</si>
  <si>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</si>
  <si>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</si>
  <si>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</si>
  <si>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</si>
  <si>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</si>
  <si>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</si>
  <si>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</si>
  <si>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</si>
  <si>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Материалы инертные</t>
  </si>
  <si>
    <t>Стройматериалы</t>
  </si>
  <si>
    <t>Шклярова О.А.</t>
  </si>
  <si>
    <t>ФИО</t>
  </si>
  <si>
    <t>Руководитель группы закупок</t>
  </si>
  <si>
    <t>Начальник УМТС</t>
  </si>
  <si>
    <t>Аблякимов Р.Э.</t>
  </si>
  <si>
    <t>Источник № 1 "Цены текущих договоров 2021 года"</t>
  </si>
  <si>
    <t>Грунт растительный</t>
  </si>
  <si>
    <t>Грунт</t>
  </si>
  <si>
    <t>м3</t>
  </si>
  <si>
    <t>ЖЕ000004</t>
  </si>
  <si>
    <t>ЖЕ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</si>
</sst>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V34" sqref="V34:AB34"/>
    </sheetView>
  </sheetViews>
  <sheetFormatPr defaultColWidth="8.85546875" defaultRowHeight="12.75" x14ac:dyDescent="0.2"/>
  <cols>
    <col min="1" max="1" width="4.42578125" style="1" customWidth="1"/>
    <col min="2" max="2" width="11" style="1" customWidth="1"/>
    <col min="3" max="3" width="34.42578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8554687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13</v>
      </c>
      <c r="D6" s="55" t="s">
        <v>70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85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24</v>
      </c>
      <c r="D8" s="55" t="s">
        <v>73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23</v>
      </c>
      <c r="D9" s="55" t="s">
        <v>74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x14ac:dyDescent="0.2">
      <c r="C10" s="7" t="s">
        <v>8</v>
      </c>
      <c r="D10" s="55" t="s">
        <v>82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9</v>
      </c>
      <c r="D11" s="55" t="s">
        <v>71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22</v>
      </c>
      <c r="D12" s="55" t="s">
        <v>72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46" t="s">
        <v>6</v>
      </c>
      <c r="B14" s="43" t="s">
        <v>28</v>
      </c>
      <c r="C14" s="46" t="s">
        <v>1</v>
      </c>
      <c r="D14" s="43" t="s">
        <v>4</v>
      </c>
      <c r="E14" s="43" t="s">
        <v>60</v>
      </c>
      <c r="F14" s="46" t="s">
        <v>80</v>
      </c>
      <c r="G14" s="46"/>
      <c r="H14" s="46"/>
      <c r="I14" s="46"/>
      <c r="J14" s="43" t="s">
        <v>61</v>
      </c>
      <c r="K14" s="43" t="s">
        <v>64</v>
      </c>
      <c r="L14" s="53" t="s">
        <v>62</v>
      </c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0" t="s">
        <v>65</v>
      </c>
      <c r="AB14" s="43" t="s">
        <v>35</v>
      </c>
      <c r="AC14" s="43" t="s">
        <v>34</v>
      </c>
      <c r="AD14" s="58" t="s">
        <v>57</v>
      </c>
    </row>
    <row r="15" spans="1:30" x14ac:dyDescent="0.2">
      <c r="A15" s="46"/>
      <c r="B15" s="44"/>
      <c r="C15" s="46"/>
      <c r="D15" s="44"/>
      <c r="E15" s="44"/>
      <c r="F15" s="46" t="s">
        <v>21</v>
      </c>
      <c r="G15" s="46" t="s">
        <v>14</v>
      </c>
      <c r="H15" s="46" t="s">
        <v>15</v>
      </c>
      <c r="I15" s="46" t="s">
        <v>29</v>
      </c>
      <c r="J15" s="44"/>
      <c r="K15" s="44"/>
      <c r="L15" s="53" t="s">
        <v>58</v>
      </c>
      <c r="M15" s="54"/>
      <c r="N15" s="54"/>
      <c r="O15" s="54"/>
      <c r="P15" s="54"/>
      <c r="Q15" s="53" t="s">
        <v>63</v>
      </c>
      <c r="R15" s="54"/>
      <c r="S15" s="54"/>
      <c r="T15" s="54"/>
      <c r="U15" s="54"/>
      <c r="V15" s="46" t="s">
        <v>59</v>
      </c>
      <c r="W15" s="46"/>
      <c r="X15" s="46"/>
      <c r="Y15" s="46"/>
      <c r="Z15" s="46"/>
      <c r="AA15" s="51"/>
      <c r="AB15" s="44"/>
      <c r="AC15" s="44"/>
      <c r="AD15" s="59"/>
    </row>
    <row r="16" spans="1:30" ht="25.5" x14ac:dyDescent="0.2">
      <c r="A16" s="46"/>
      <c r="B16" s="45"/>
      <c r="C16" s="46"/>
      <c r="D16" s="45"/>
      <c r="E16" s="45"/>
      <c r="F16" s="46"/>
      <c r="G16" s="46"/>
      <c r="H16" s="46"/>
      <c r="I16" s="46"/>
      <c r="J16" s="45"/>
      <c r="K16" s="45"/>
      <c r="L16" s="37" t="s">
        <v>10</v>
      </c>
      <c r="M16" s="37" t="s">
        <v>11</v>
      </c>
      <c r="N16" s="37" t="s">
        <v>12</v>
      </c>
      <c r="O16" s="37" t="s">
        <v>36</v>
      </c>
      <c r="P16" s="37" t="s">
        <v>37</v>
      </c>
      <c r="Q16" s="37" t="s">
        <v>16</v>
      </c>
      <c r="R16" s="37" t="s">
        <v>17</v>
      </c>
      <c r="S16" s="37" t="s">
        <v>25</v>
      </c>
      <c r="T16" s="37" t="s">
        <v>38</v>
      </c>
      <c r="U16" s="37" t="s">
        <v>39</v>
      </c>
      <c r="V16" s="37" t="s">
        <v>18</v>
      </c>
      <c r="W16" s="37" t="s">
        <v>19</v>
      </c>
      <c r="X16" s="37" t="s">
        <v>20</v>
      </c>
      <c r="Y16" s="37" t="s">
        <v>40</v>
      </c>
      <c r="Z16" s="37" t="s">
        <v>41</v>
      </c>
      <c r="AA16" s="52"/>
      <c r="AB16" s="45"/>
      <c r="AC16" s="45"/>
      <c r="AD16" s="6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84</v>
      </c>
      <c r="C18" s="14" t="s">
        <v>81</v>
      </c>
      <c r="D18" s="15" t="s">
        <v>83</v>
      </c>
      <c r="E18" s="16">
        <v>6000</v>
      </c>
      <c r="F18" s="41">
        <v>487.5</v>
      </c>
      <c r="G18" s="36">
        <v>69</v>
      </c>
      <c r="H18" s="17">
        <v>44595</v>
      </c>
      <c r="I18" s="17"/>
      <c r="J18" s="20">
        <v>1.04</v>
      </c>
      <c r="K18" s="16">
        <f>IF(SUM(F18)=0,"",F18*J18)</f>
        <v>507</v>
      </c>
      <c r="L18" s="18">
        <v>550</v>
      </c>
      <c r="M18" s="18">
        <f>680/1.2</f>
        <v>566.66666666666674</v>
      </c>
      <c r="N18" s="18">
        <v>600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4</v>
      </c>
      <c r="AB18" s="21">
        <f>CEILING(SUM(K18:Z18)/COUNTIF(K18:Z18,"&gt;0"),0.01)</f>
        <v>555.91999999999996</v>
      </c>
      <c r="AC18" s="21">
        <f>AB18*E18</f>
        <v>3335519.9999999995</v>
      </c>
      <c r="AD18" s="36">
        <f>STDEV(K18:Z18)/AB18*100</f>
        <v>6.956535563825776</v>
      </c>
    </row>
    <row r="19" spans="1:30" x14ac:dyDescent="0.2">
      <c r="A19" s="32"/>
      <c r="B19" s="33"/>
      <c r="C19" s="62" t="s">
        <v>5</v>
      </c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4"/>
      <c r="AC19" s="34">
        <f>SUM(AC18:AC18)</f>
        <v>3335519.9999999995</v>
      </c>
      <c r="AD19" s="35"/>
    </row>
    <row r="20" spans="1:30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idden="1" x14ac:dyDescent="0.2">
      <c r="C21" s="24" t="s">
        <v>7</v>
      </c>
    </row>
    <row r="22" spans="1:30" s="24" customFormat="1" hidden="1" x14ac:dyDescent="0.2">
      <c r="C22" s="25" t="s">
        <v>30</v>
      </c>
    </row>
    <row r="23" spans="1:30" s="24" customFormat="1" hidden="1" x14ac:dyDescent="0.2">
      <c r="C23" s="25" t="s">
        <v>31</v>
      </c>
    </row>
    <row r="24" spans="1:30" s="24" customFormat="1" hidden="1" x14ac:dyDescent="0.2">
      <c r="C24" s="25" t="s">
        <v>32</v>
      </c>
    </row>
    <row r="25" spans="1:30" x14ac:dyDescent="0.2">
      <c r="L25" s="26"/>
    </row>
    <row r="26" spans="1:30" s="3" customFormat="1" ht="15.75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2">
        <v>44811</v>
      </c>
      <c r="D28" s="28"/>
      <c r="E28" s="28"/>
      <c r="F28" s="47" t="s">
        <v>77</v>
      </c>
      <c r="G28" s="47"/>
      <c r="H28" s="47"/>
      <c r="I28" s="47"/>
      <c r="J28" s="47"/>
      <c r="K28" s="29"/>
      <c r="L28" s="47" t="s">
        <v>75</v>
      </c>
      <c r="M28" s="47"/>
      <c r="N28" s="47"/>
      <c r="O28" s="39"/>
      <c r="P28" s="39"/>
      <c r="Q28" s="1"/>
      <c r="R28" s="1"/>
      <c r="S28" s="1"/>
      <c r="T28" s="1"/>
      <c r="U28" s="1"/>
      <c r="V28" s="49"/>
      <c r="W28" s="49"/>
      <c r="X28" s="49"/>
      <c r="Y28" s="49"/>
      <c r="Z28" s="49"/>
      <c r="AA28" s="49"/>
      <c r="AB28" s="49"/>
      <c r="AC28" s="30"/>
    </row>
    <row r="29" spans="1:30" s="3" customFormat="1" ht="15.75" x14ac:dyDescent="0.25">
      <c r="C29" s="40" t="s">
        <v>2</v>
      </c>
      <c r="D29" s="28"/>
      <c r="E29" s="28"/>
      <c r="F29" s="49" t="s">
        <v>26</v>
      </c>
      <c r="G29" s="49"/>
      <c r="H29" s="49"/>
      <c r="I29" s="49"/>
      <c r="J29" s="49"/>
      <c r="K29" s="1"/>
      <c r="L29" s="48" t="s">
        <v>76</v>
      </c>
      <c r="M29" s="48"/>
      <c r="N29" s="48"/>
      <c r="O29" s="39"/>
      <c r="P29" s="39"/>
      <c r="Q29" s="1"/>
      <c r="R29" s="1"/>
      <c r="S29" s="1"/>
      <c r="T29" s="1"/>
      <c r="U29" s="1"/>
      <c r="V29" s="49"/>
      <c r="W29" s="49"/>
      <c r="X29" s="49"/>
      <c r="Y29" s="49"/>
      <c r="Z29" s="49"/>
      <c r="AA29" s="49"/>
      <c r="AB29" s="49"/>
    </row>
    <row r="30" spans="1:30" x14ac:dyDescent="0.2">
      <c r="C30" s="31"/>
      <c r="V30" s="29"/>
      <c r="W30" s="29"/>
      <c r="X30" s="29"/>
      <c r="Y30" s="29"/>
      <c r="Z30" s="29"/>
      <c r="AA30" s="29"/>
      <c r="AB30" s="29"/>
    </row>
    <row r="31" spans="1:30" x14ac:dyDescent="0.2">
      <c r="C31" s="27" t="s">
        <v>27</v>
      </c>
      <c r="V31" s="29"/>
      <c r="W31" s="29"/>
      <c r="X31" s="29"/>
      <c r="Y31" s="29"/>
      <c r="Z31" s="29"/>
      <c r="AA31" s="29"/>
      <c r="AB31" s="29"/>
    </row>
    <row r="32" spans="1:30" x14ac:dyDescent="0.2">
      <c r="V32" s="29"/>
      <c r="W32" s="29"/>
      <c r="X32" s="29"/>
      <c r="Y32" s="29"/>
      <c r="Z32" s="29"/>
      <c r="AA32" s="29"/>
      <c r="AB32" s="29"/>
    </row>
    <row r="33" spans="3:30" x14ac:dyDescent="0.2">
      <c r="C33" s="42">
        <v>44811</v>
      </c>
      <c r="D33" s="28"/>
      <c r="E33" s="28"/>
      <c r="F33" s="47" t="s">
        <v>78</v>
      </c>
      <c r="G33" s="47"/>
      <c r="H33" s="47"/>
      <c r="I33" s="47"/>
      <c r="J33" s="47"/>
      <c r="K33" s="29"/>
      <c r="L33" s="47" t="s">
        <v>79</v>
      </c>
      <c r="M33" s="47"/>
      <c r="N33" s="47"/>
      <c r="O33" s="39"/>
      <c r="P33" s="39"/>
      <c r="V33" s="49"/>
      <c r="W33" s="49"/>
      <c r="X33" s="49"/>
      <c r="Y33" s="49"/>
      <c r="Z33" s="49"/>
      <c r="AA33" s="49"/>
      <c r="AB33" s="49"/>
    </row>
    <row r="34" spans="3:30" x14ac:dyDescent="0.2">
      <c r="C34" s="40" t="s">
        <v>2</v>
      </c>
      <c r="D34" s="28"/>
      <c r="E34" s="28"/>
      <c r="F34" s="49" t="s">
        <v>26</v>
      </c>
      <c r="G34" s="49"/>
      <c r="H34" s="49"/>
      <c r="I34" s="49"/>
      <c r="J34" s="49"/>
      <c r="L34" s="48" t="s">
        <v>76</v>
      </c>
      <c r="M34" s="48"/>
      <c r="N34" s="48"/>
      <c r="O34" s="39"/>
      <c r="P34" s="39"/>
      <c r="V34" s="49"/>
      <c r="W34" s="49"/>
      <c r="X34" s="49"/>
      <c r="Y34" s="49"/>
      <c r="Z34" s="49"/>
      <c r="AA34" s="49"/>
      <c r="AB34" s="49"/>
    </row>
    <row r="37" spans="3:30" x14ac:dyDescent="0.2">
      <c r="C37" s="27" t="s">
        <v>66</v>
      </c>
    </row>
    <row r="39" spans="3:30" x14ac:dyDescent="0.2"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G18:I18 A18:E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" name="Диапазон4_1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1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2022-09-09T09:36:08Z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